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oba\Desktop\141 Przetarg druk\"/>
    </mc:Choice>
  </mc:AlternateContent>
  <xr:revisionPtr revIDLastSave="0" documentId="8_{6B5068FE-4156-441B-9AE2-2E81FBA23131}" xr6:coauthVersionLast="36" xr6:coauthVersionMax="36" xr10:uidLastSave="{00000000-0000-0000-0000-000000000000}"/>
  <bookViews>
    <workbookView xWindow="0" yWindow="0" windowWidth="25200" windowHeight="11355" xr2:uid="{E8DED201-E107-4EA4-90D5-A3C7D8CD5E4B}"/>
  </bookViews>
  <sheets>
    <sheet name="Kalkulacja cenowa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  <c r="G12" i="3" l="1"/>
  <c r="H12" i="3" s="1"/>
  <c r="C22" i="3"/>
  <c r="F17" i="3"/>
  <c r="F9" i="3"/>
  <c r="G9" i="3" s="1"/>
  <c r="G10" i="3" s="1"/>
  <c r="F20" i="3"/>
  <c r="G20" i="3" s="1"/>
  <c r="F21" i="3"/>
  <c r="G21" i="3" s="1"/>
  <c r="C10" i="3"/>
  <c r="F11" i="3"/>
  <c r="F13" i="3" s="1"/>
  <c r="C13" i="3"/>
  <c r="F6" i="3"/>
  <c r="F7" i="3"/>
  <c r="G7" i="3" s="1"/>
  <c r="H7" i="3" s="1"/>
  <c r="G17" i="3" l="1"/>
  <c r="H17" i="3" s="1"/>
  <c r="F10" i="3"/>
  <c r="H9" i="3"/>
  <c r="H10" i="3" s="1"/>
  <c r="H21" i="3"/>
  <c r="H20" i="3"/>
  <c r="G11" i="3"/>
  <c r="G13" i="3" s="1"/>
  <c r="G6" i="3"/>
  <c r="H6" i="3" s="1"/>
  <c r="F19" i="3"/>
  <c r="F22" i="3" s="1"/>
  <c r="C18" i="3"/>
  <c r="F16" i="3"/>
  <c r="C15" i="3"/>
  <c r="F14" i="3"/>
  <c r="C8" i="3"/>
  <c r="F5" i="3"/>
  <c r="H11" i="3" l="1"/>
  <c r="H13" i="3" s="1"/>
  <c r="F18" i="3"/>
  <c r="F15" i="3"/>
  <c r="F8" i="3"/>
  <c r="G14" i="3"/>
  <c r="H14" i="3" s="1"/>
  <c r="G19" i="3"/>
  <c r="G22" i="3" s="1"/>
  <c r="G16" i="3"/>
  <c r="H16" i="3" s="1"/>
  <c r="G5" i="3"/>
  <c r="G8" i="3" l="1"/>
  <c r="H15" i="3"/>
  <c r="G15" i="3"/>
  <c r="H19" i="3"/>
  <c r="H22" i="3" s="1"/>
  <c r="G18" i="3"/>
  <c r="H18" i="3"/>
  <c r="H5" i="3"/>
  <c r="H8" i="3" s="1"/>
</calcChain>
</file>

<file path=xl/sharedStrings.xml><?xml version="1.0" encoding="utf-8"?>
<sst xmlns="http://schemas.openxmlformats.org/spreadsheetml/2006/main" count="48" uniqueCount="31">
  <si>
    <t>Kalkulacja cenowa</t>
  </si>
  <si>
    <t>Zadanie</t>
  </si>
  <si>
    <t>Przedmiot</t>
  </si>
  <si>
    <t>Ilość</t>
  </si>
  <si>
    <t>Jednostka</t>
  </si>
  <si>
    <t>Cena jednostkowa (netto)</t>
  </si>
  <si>
    <t>Wartość zamówienia (netto)</t>
  </si>
  <si>
    <t>Podatek VAT</t>
  </si>
  <si>
    <t>Wartość zamówienia (brutto)</t>
  </si>
  <si>
    <t>1.</t>
  </si>
  <si>
    <t>szt.</t>
  </si>
  <si>
    <t>Razem (Zadanie  1):</t>
  </si>
  <si>
    <t>Razem (Zadanie  2):</t>
  </si>
  <si>
    <t>Razem (Zadanie  3):</t>
  </si>
  <si>
    <t>Razem (Zadanie  4):</t>
  </si>
  <si>
    <t>Razem (Zadanie  6):</t>
  </si>
  <si>
    <t>Załącznik 2</t>
  </si>
  <si>
    <t>Razem (Zadanie 5):</t>
  </si>
  <si>
    <t>Wykonawca uzupełnia żółte pola. Kwotę końcową brutto dla danego zadania przepisać do Formularza oferty</t>
  </si>
  <si>
    <t>1.1 Notes na spirali formatu A4</t>
  </si>
  <si>
    <t>1.2 Notes na spirali formatu A5</t>
  </si>
  <si>
    <t>1.3 Notes na spirali formatu A6</t>
  </si>
  <si>
    <t>2.1 Pocztówki - 3 projekty</t>
  </si>
  <si>
    <t>3.1 Teczka A4 ofertowa</t>
  </si>
  <si>
    <t>3.2 Teczka premium</t>
  </si>
  <si>
    <t>4.1 Clipboard</t>
  </si>
  <si>
    <t>5.1 Zeszyt A4</t>
  </si>
  <si>
    <t>5.2 Zeszyt A5</t>
  </si>
  <si>
    <t>6.1 Ulotka DL</t>
  </si>
  <si>
    <t xml:space="preserve">6.2. Ulotka 4x DL do DL na pół i na pół | Kreda mat 170 g </t>
  </si>
  <si>
    <t>6.3. Plakat A1 | Kreda mat 170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</si>
</sst>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&quot;zł&quot;_-;\-* #,##0.00\ &quot;zł&quot;_-;_-* &quot;-&quot;??\ &quot;zł&quot;_-;_-@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rgb="FF000000"/>
      <name val="Cambria"/>
      <family val="1"/>
      <charset val="238"/>
    </font>
    <font>
      <b/>
      <sz val="14"/>
      <color rgb="FF000000"/>
      <name val="Calibri Light"/>
      <family val="1"/>
      <charset val="238"/>
      <scheme val="major"/>
    </font>
    <font>
      <b/>
      <sz val="14"/>
      <color rgb="FF000000"/>
      <name val="Cambria"/>
      <family val="1"/>
      <charset val="238"/>
    </font>
    <font>
      <b/>
      <sz val="14"/>
      <color theme="0"/>
      <name val="Calibri Light"/>
      <family val="1"/>
      <charset val="238"/>
      <scheme val="major"/>
    </font>
    <font>
      <sz val="14"/>
      <color rgb="FF000000"/>
      <name val="Calibri Light"/>
      <family val="1"/>
      <charset val="238"/>
      <scheme val="major"/>
    </font>
    <font>
      <sz val="14"/>
      <color theme="1"/>
      <name val="Cambria"/>
      <family val="1"/>
      <charset val="238"/>
    </font>
    <font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20"/>
      <color rgb="FF000000"/>
      <name val="Cambria"/>
      <family val="1"/>
      <charset val="238"/>
    </font>
    <font>
      <b/>
      <sz val="20"/>
      <color rgb="FF000000"/>
      <name val="Calibri Light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/>
    <xf numFmtId="164" fontId="6" fillId="0" borderId="0" xfId="0" applyNumberFormat="1" applyFont="1" applyAlignment="1"/>
    <xf numFmtId="0" fontId="10" fillId="0" borderId="0" xfId="0" applyFont="1"/>
    <xf numFmtId="44" fontId="2" fillId="5" borderId="1" xfId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</cellXfs>
  <cellStyles count="6">
    <cellStyle name="Normalny" xfId="0" builtinId="0"/>
    <cellStyle name="Normalny 2" xfId="4" xr:uid="{00000000-0005-0000-0000-000030000000}"/>
    <cellStyle name="Walutowy" xfId="1" builtinId="4"/>
    <cellStyle name="Walutowy 2" xfId="3" xr:uid="{00000000-0005-0000-0000-00002F000000}"/>
    <cellStyle name="Walutowy 3" xfId="5" xr:uid="{00000000-0005-0000-0000-000031000000}"/>
    <cellStyle name="Walutowy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6A8F-D081-451B-B6CE-20B38CA9F1DD}">
  <sheetPr>
    <pageSetUpPr fitToPage="1"/>
  </sheetPr>
  <dimension ref="A1:I24"/>
  <sheetViews>
    <sheetView tabSelected="1" zoomScale="70" zoomScaleNormal="70" workbookViewId="0">
      <selection activeCell="E21" sqref="E21"/>
    </sheetView>
  </sheetViews>
  <sheetFormatPr defaultRowHeight="18.75" x14ac:dyDescent="0.3"/>
  <cols>
    <col min="1" max="1" width="17.42578125" style="20" customWidth="1"/>
    <col min="2" max="2" width="96" style="20" customWidth="1"/>
    <col min="3" max="3" width="13" style="20" customWidth="1"/>
    <col min="4" max="4" width="14.42578125" style="20" customWidth="1"/>
    <col min="5" max="5" width="31.85546875" style="20" customWidth="1"/>
    <col min="6" max="6" width="33.42578125" style="20" customWidth="1"/>
    <col min="7" max="7" width="20.7109375" style="20" customWidth="1"/>
    <col min="8" max="8" width="29.42578125" style="20" customWidth="1"/>
    <col min="9" max="9" width="8.7109375" style="20" customWidth="1"/>
    <col min="10" max="16384" width="9.140625" style="20"/>
  </cols>
  <sheetData>
    <row r="1" spans="1:9" x14ac:dyDescent="0.3">
      <c r="A1" s="1"/>
      <c r="B1" s="1"/>
      <c r="C1" s="1"/>
      <c r="D1" s="1"/>
      <c r="E1" s="1"/>
      <c r="F1" s="1"/>
      <c r="G1" s="1"/>
      <c r="H1" s="2" t="s">
        <v>16</v>
      </c>
      <c r="I1" s="1"/>
    </row>
    <row r="2" spans="1:9" ht="25.5" x14ac:dyDescent="0.35">
      <c r="A2" s="3"/>
      <c r="B2" s="25" t="s">
        <v>18</v>
      </c>
      <c r="C2" s="25"/>
      <c r="D2" s="3"/>
      <c r="E2" s="3"/>
      <c r="F2" s="3"/>
      <c r="G2" s="3"/>
      <c r="H2" s="3"/>
      <c r="I2" s="3"/>
    </row>
    <row r="3" spans="1:9" ht="42" customHeight="1" x14ac:dyDescent="0.3">
      <c r="A3" s="27" t="s">
        <v>0</v>
      </c>
      <c r="B3" s="27"/>
      <c r="C3" s="27"/>
      <c r="D3" s="27"/>
      <c r="E3" s="27"/>
      <c r="F3" s="27"/>
      <c r="G3" s="27"/>
      <c r="H3" s="27"/>
      <c r="I3" s="3"/>
    </row>
    <row r="4" spans="1:9" ht="66.75" customHeight="1" x14ac:dyDescent="0.3">
      <c r="A4" s="4" t="s">
        <v>1</v>
      </c>
      <c r="B4" s="5" t="s">
        <v>2</v>
      </c>
      <c r="C4" s="6" t="s">
        <v>3</v>
      </c>
      <c r="D4" s="5" t="s">
        <v>4</v>
      </c>
      <c r="E4" s="5" t="s">
        <v>5</v>
      </c>
      <c r="F4" s="7" t="s">
        <v>6</v>
      </c>
      <c r="G4" s="5" t="s">
        <v>7</v>
      </c>
      <c r="H4" s="8" t="s">
        <v>8</v>
      </c>
      <c r="I4" s="9"/>
    </row>
    <row r="5" spans="1:9" ht="33.75" customHeight="1" x14ac:dyDescent="0.3">
      <c r="A5" s="28" t="s">
        <v>9</v>
      </c>
      <c r="B5" s="33" t="s">
        <v>19</v>
      </c>
      <c r="C5" s="18">
        <v>2000</v>
      </c>
      <c r="D5" s="10" t="s">
        <v>10</v>
      </c>
      <c r="E5" s="26"/>
      <c r="F5" s="11">
        <f>C5*E5</f>
        <v>0</v>
      </c>
      <c r="G5" s="11">
        <f>F5*0.23</f>
        <v>0</v>
      </c>
      <c r="H5" s="11">
        <f>F5+G5</f>
        <v>0</v>
      </c>
      <c r="I5" s="9"/>
    </row>
    <row r="6" spans="1:9" ht="33.75" customHeight="1" x14ac:dyDescent="0.3">
      <c r="A6" s="29"/>
      <c r="B6" s="33" t="s">
        <v>20</v>
      </c>
      <c r="C6" s="18">
        <v>2000</v>
      </c>
      <c r="D6" s="10" t="s">
        <v>10</v>
      </c>
      <c r="E6" s="26"/>
      <c r="F6" s="11">
        <f t="shared" ref="F6:F7" si="0">C6*E6</f>
        <v>0</v>
      </c>
      <c r="G6" s="11">
        <f t="shared" ref="G6:G7" si="1">F6*0.23</f>
        <v>0</v>
      </c>
      <c r="H6" s="11">
        <f t="shared" ref="H6:H7" si="2">F6+G6</f>
        <v>0</v>
      </c>
      <c r="I6" s="9"/>
    </row>
    <row r="7" spans="1:9" ht="33.75" customHeight="1" x14ac:dyDescent="0.3">
      <c r="A7" s="29"/>
      <c r="B7" s="33" t="s">
        <v>21</v>
      </c>
      <c r="C7" s="18">
        <v>3000</v>
      </c>
      <c r="D7" s="10" t="s">
        <v>10</v>
      </c>
      <c r="E7" s="26"/>
      <c r="F7" s="11">
        <f t="shared" si="0"/>
        <v>0</v>
      </c>
      <c r="G7" s="11">
        <f t="shared" si="1"/>
        <v>0</v>
      </c>
      <c r="H7" s="11">
        <f t="shared" si="2"/>
        <v>0</v>
      </c>
      <c r="I7" s="9"/>
    </row>
    <row r="8" spans="1:9" ht="33.75" customHeight="1" x14ac:dyDescent="0.3">
      <c r="A8" s="30" t="s">
        <v>11</v>
      </c>
      <c r="B8" s="31"/>
      <c r="C8" s="13">
        <f>SUM(C5:C7)</f>
        <v>7000</v>
      </c>
      <c r="D8" s="13" t="s">
        <v>10</v>
      </c>
      <c r="E8" s="14"/>
      <c r="F8" s="14">
        <f>SUM(F5:F7)</f>
        <v>0</v>
      </c>
      <c r="G8" s="14">
        <f>SUM(G5:G7)</f>
        <v>0</v>
      </c>
      <c r="H8" s="14">
        <f>SUM(H5:H7)</f>
        <v>0</v>
      </c>
      <c r="I8" s="15"/>
    </row>
    <row r="9" spans="1:9" ht="33.75" customHeight="1" x14ac:dyDescent="0.3">
      <c r="A9" s="16">
        <v>2</v>
      </c>
      <c r="B9" s="12" t="s">
        <v>22</v>
      </c>
      <c r="C9" s="10">
        <v>6000</v>
      </c>
      <c r="D9" s="10" t="s">
        <v>10</v>
      </c>
      <c r="E9" s="26"/>
      <c r="F9" s="11">
        <f>C9*E9</f>
        <v>0</v>
      </c>
      <c r="G9" s="11">
        <f>F9*0.23</f>
        <v>0</v>
      </c>
      <c r="H9" s="11">
        <f>F9+G9</f>
        <v>0</v>
      </c>
      <c r="I9" s="9"/>
    </row>
    <row r="10" spans="1:9" ht="33.75" customHeight="1" x14ac:dyDescent="0.3">
      <c r="A10" s="30" t="s">
        <v>12</v>
      </c>
      <c r="B10" s="32"/>
      <c r="C10" s="13">
        <f>SUM(C9:C9)</f>
        <v>6000</v>
      </c>
      <c r="D10" s="13" t="s">
        <v>10</v>
      </c>
      <c r="E10" s="14"/>
      <c r="F10" s="14">
        <f>SUM(F9:F9)</f>
        <v>0</v>
      </c>
      <c r="G10" s="14">
        <f>SUM(G9:G9)</f>
        <v>0</v>
      </c>
      <c r="H10" s="14">
        <f>SUM(H9:H9)</f>
        <v>0</v>
      </c>
      <c r="I10" s="9"/>
    </row>
    <row r="11" spans="1:9" ht="33.75" customHeight="1" x14ac:dyDescent="0.3">
      <c r="A11" s="34">
        <v>3</v>
      </c>
      <c r="B11" s="19" t="s">
        <v>23</v>
      </c>
      <c r="C11" s="10">
        <v>6000</v>
      </c>
      <c r="D11" s="10" t="s">
        <v>10</v>
      </c>
      <c r="E11" s="26"/>
      <c r="F11" s="11">
        <f>C11*E11</f>
        <v>0</v>
      </c>
      <c r="G11" s="11">
        <f>F11*0.23</f>
        <v>0</v>
      </c>
      <c r="H11" s="11">
        <f>F11+G11</f>
        <v>0</v>
      </c>
      <c r="I11" s="9"/>
    </row>
    <row r="12" spans="1:9" ht="33.75" customHeight="1" x14ac:dyDescent="0.3">
      <c r="A12" s="35"/>
      <c r="B12" s="19" t="s">
        <v>24</v>
      </c>
      <c r="C12" s="10">
        <v>700</v>
      </c>
      <c r="D12" s="10" t="s">
        <v>10</v>
      </c>
      <c r="E12" s="26"/>
      <c r="F12" s="11">
        <f>C12*E12</f>
        <v>0</v>
      </c>
      <c r="G12" s="11">
        <f>F12*0.23</f>
        <v>0</v>
      </c>
      <c r="H12" s="11">
        <f>F12+G12</f>
        <v>0</v>
      </c>
      <c r="I12" s="9"/>
    </row>
    <row r="13" spans="1:9" ht="33.75" customHeight="1" x14ac:dyDescent="0.3">
      <c r="A13" s="30" t="s">
        <v>13</v>
      </c>
      <c r="B13" s="32"/>
      <c r="C13" s="13">
        <f>SUM(C11)</f>
        <v>6000</v>
      </c>
      <c r="D13" s="13" t="s">
        <v>10</v>
      </c>
      <c r="E13" s="14"/>
      <c r="F13" s="14">
        <f>SUM(F11:F12)</f>
        <v>0</v>
      </c>
      <c r="G13" s="14">
        <f>SUM(G11:G12)</f>
        <v>0</v>
      </c>
      <c r="H13" s="14">
        <f>SUM(H11:H12)</f>
        <v>0</v>
      </c>
      <c r="I13" s="9"/>
    </row>
    <row r="14" spans="1:9" ht="33.75" customHeight="1" x14ac:dyDescent="0.3">
      <c r="A14" s="17">
        <v>4</v>
      </c>
      <c r="B14" s="12" t="s">
        <v>25</v>
      </c>
      <c r="C14" s="10">
        <v>100</v>
      </c>
      <c r="D14" s="10" t="s">
        <v>10</v>
      </c>
      <c r="E14" s="26"/>
      <c r="F14" s="11">
        <f>C14*E14</f>
        <v>0</v>
      </c>
      <c r="G14" s="11">
        <f>F14*0.23</f>
        <v>0</v>
      </c>
      <c r="H14" s="11">
        <f>F14+G14</f>
        <v>0</v>
      </c>
      <c r="I14" s="9"/>
    </row>
    <row r="15" spans="1:9" ht="33.75" customHeight="1" x14ac:dyDescent="0.3">
      <c r="A15" s="30" t="s">
        <v>14</v>
      </c>
      <c r="B15" s="31"/>
      <c r="C15" s="13">
        <f>SUM(C14:C14)</f>
        <v>100</v>
      </c>
      <c r="D15" s="13" t="s">
        <v>10</v>
      </c>
      <c r="E15" s="14"/>
      <c r="F15" s="14">
        <f>SUM(F14:F14)</f>
        <v>0</v>
      </c>
      <c r="G15" s="14">
        <f>SUM(G14:G14)</f>
        <v>0</v>
      </c>
      <c r="H15" s="14">
        <f>SUM(H14:H14)</f>
        <v>0</v>
      </c>
      <c r="I15" s="9"/>
    </row>
    <row r="16" spans="1:9" ht="33.75" customHeight="1" x14ac:dyDescent="0.3">
      <c r="A16" s="28">
        <v>5</v>
      </c>
      <c r="B16" s="19" t="s">
        <v>26</v>
      </c>
      <c r="C16" s="10">
        <v>1000</v>
      </c>
      <c r="D16" s="10" t="s">
        <v>10</v>
      </c>
      <c r="E16" s="26"/>
      <c r="F16" s="11">
        <f>C16*E16</f>
        <v>0</v>
      </c>
      <c r="G16" s="11">
        <f t="shared" ref="G16:G21" si="3">F16*0.23</f>
        <v>0</v>
      </c>
      <c r="H16" s="11">
        <f>F16+G16</f>
        <v>0</v>
      </c>
      <c r="I16" s="9"/>
    </row>
    <row r="17" spans="1:9" ht="33.75" customHeight="1" x14ac:dyDescent="0.3">
      <c r="A17" s="29"/>
      <c r="B17" s="19" t="s">
        <v>27</v>
      </c>
      <c r="C17" s="10">
        <v>1000</v>
      </c>
      <c r="D17" s="10" t="s">
        <v>10</v>
      </c>
      <c r="E17" s="26"/>
      <c r="F17" s="11">
        <f>C17*E17</f>
        <v>0</v>
      </c>
      <c r="G17" s="11">
        <f t="shared" si="3"/>
        <v>0</v>
      </c>
      <c r="H17" s="11">
        <f>F17+G17</f>
        <v>0</v>
      </c>
      <c r="I17" s="9"/>
    </row>
    <row r="18" spans="1:9" ht="33.75" customHeight="1" x14ac:dyDescent="0.3">
      <c r="A18" s="30" t="s">
        <v>17</v>
      </c>
      <c r="B18" s="31"/>
      <c r="C18" s="13">
        <f>SUM(C16:C17)</f>
        <v>2000</v>
      </c>
      <c r="D18" s="13" t="s">
        <v>10</v>
      </c>
      <c r="E18" s="14"/>
      <c r="F18" s="14">
        <f>SUM(F16:F17)</f>
        <v>0</v>
      </c>
      <c r="G18" s="14">
        <f>SUM(G16:G17)</f>
        <v>0</v>
      </c>
      <c r="H18" s="14">
        <f>SUM(H16:H17)</f>
        <v>0</v>
      </c>
      <c r="I18" s="9"/>
    </row>
    <row r="19" spans="1:9" ht="33.75" customHeight="1" x14ac:dyDescent="0.3">
      <c r="A19" s="28">
        <v>6</v>
      </c>
      <c r="B19" s="36" t="s">
        <v>28</v>
      </c>
      <c r="C19" s="18">
        <v>5000</v>
      </c>
      <c r="D19" s="10" t="s">
        <v>10</v>
      </c>
      <c r="E19" s="26"/>
      <c r="F19" s="11">
        <f>C19*E19</f>
        <v>0</v>
      </c>
      <c r="G19" s="11">
        <f t="shared" si="3"/>
        <v>0</v>
      </c>
      <c r="H19" s="11">
        <f>F19+G19</f>
        <v>0</v>
      </c>
      <c r="I19" s="9"/>
    </row>
    <row r="20" spans="1:9" ht="33.75" customHeight="1" x14ac:dyDescent="0.3">
      <c r="A20" s="29"/>
      <c r="B20" s="36" t="s">
        <v>29</v>
      </c>
      <c r="C20" s="18">
        <v>24000</v>
      </c>
      <c r="D20" s="10" t="s">
        <v>10</v>
      </c>
      <c r="E20" s="26"/>
      <c r="F20" s="11">
        <f t="shared" ref="F20:F21" si="4">C20*E20</f>
        <v>0</v>
      </c>
      <c r="G20" s="11">
        <f t="shared" si="3"/>
        <v>0</v>
      </c>
      <c r="H20" s="11">
        <f t="shared" ref="H20:H21" si="5">F20+G20</f>
        <v>0</v>
      </c>
      <c r="I20" s="9"/>
    </row>
    <row r="21" spans="1:9" ht="33.75" customHeight="1" x14ac:dyDescent="0.3">
      <c r="A21" s="29"/>
      <c r="B21" s="36" t="s">
        <v>30</v>
      </c>
      <c r="C21" s="18">
        <v>3000</v>
      </c>
      <c r="D21" s="10" t="s">
        <v>10</v>
      </c>
      <c r="E21" s="26"/>
      <c r="F21" s="11">
        <f t="shared" si="4"/>
        <v>0</v>
      </c>
      <c r="G21" s="11">
        <f t="shared" si="3"/>
        <v>0</v>
      </c>
      <c r="H21" s="11">
        <f t="shared" si="5"/>
        <v>0</v>
      </c>
      <c r="I21" s="9"/>
    </row>
    <row r="22" spans="1:9" ht="30.75" customHeight="1" x14ac:dyDescent="0.3">
      <c r="A22" s="30" t="s">
        <v>15</v>
      </c>
      <c r="B22" s="31"/>
      <c r="C22" s="13">
        <f>SUM(C19:C21)</f>
        <v>32000</v>
      </c>
      <c r="D22" s="13" t="s">
        <v>10</v>
      </c>
      <c r="E22" s="14"/>
      <c r="F22" s="14">
        <f>SUM(F19:F21)</f>
        <v>0</v>
      </c>
      <c r="G22" s="14">
        <f>SUM(G19:G21)</f>
        <v>0</v>
      </c>
      <c r="H22" s="14">
        <f>SUM(H19:H21)</f>
        <v>0</v>
      </c>
      <c r="I22" s="9"/>
    </row>
    <row r="23" spans="1:9" x14ac:dyDescent="0.3">
      <c r="A23" s="21"/>
      <c r="B23" s="21"/>
      <c r="C23" s="21"/>
      <c r="D23" s="21"/>
      <c r="E23" s="21"/>
      <c r="F23" s="21"/>
      <c r="G23" s="21"/>
      <c r="H23" s="21"/>
      <c r="I23" s="21"/>
    </row>
    <row r="24" spans="1:9" x14ac:dyDescent="0.3">
      <c r="A24" s="22"/>
      <c r="B24" s="23"/>
      <c r="C24" s="23"/>
      <c r="D24" s="23"/>
      <c r="E24" s="24"/>
      <c r="F24" s="23"/>
      <c r="G24" s="23"/>
      <c r="H24" s="23"/>
      <c r="I24" s="23"/>
    </row>
  </sheetData>
  <mergeCells count="11">
    <mergeCell ref="A15:B15"/>
    <mergeCell ref="A22:B22"/>
    <mergeCell ref="A16:A17"/>
    <mergeCell ref="A18:B18"/>
    <mergeCell ref="A19:A21"/>
    <mergeCell ref="A3:H3"/>
    <mergeCell ref="A5:A7"/>
    <mergeCell ref="A8:B8"/>
    <mergeCell ref="A13:B13"/>
    <mergeCell ref="A10:B10"/>
    <mergeCell ref="A11:A12"/>
  </mergeCells>
  <pageMargins left="0.7" right="0.7" top="0.75" bottom="0.75" header="0.3" footer="0.3"/>
  <pageSetup paperSize="9" scale="35" orientation="portrait" r:id="rId1"/>
  <ignoredErrors>
    <ignoredError sqref="F10:H10 F15:H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L.Nowicki</dc:creator>
  <cp:lastModifiedBy>Kolesińska Anna</cp:lastModifiedBy>
  <cp:lastPrinted>2024-09-17T07:26:23Z</cp:lastPrinted>
  <dcterms:created xsi:type="dcterms:W3CDTF">2024-02-01T07:04:18Z</dcterms:created>
  <dcterms:modified xsi:type="dcterms:W3CDTF">2024-10-18T07:33:51Z</dcterms:modified>
</cp:coreProperties>
</file>